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63CD280-FA2D-4306-93FD-53EB2EF3182D}" xr6:coauthVersionLast="47" xr6:coauthVersionMax="47" xr10:uidLastSave="{00000000-0000-0000-0000-000000000000}"/>
  <bookViews>
    <workbookView xWindow="-22605" yWindow="825" windowWidth="17055" windowHeight="15135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(СМР)'!$B$2:$G$21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6" l="1"/>
  <c r="E16" i="16" l="1"/>
  <c r="E19" i="16" l="1"/>
  <c r="E20" i="16" s="1"/>
  <c r="B2" i="9"/>
  <c r="F7" i="17"/>
</calcChain>
</file>

<file path=xl/sharedStrings.xml><?xml version="1.0" encoding="utf-8"?>
<sst xmlns="http://schemas.openxmlformats.org/spreadsheetml/2006/main" count="63" uniqueCount="61">
  <si>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</si>
  <si>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</si>
  <si>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</si>
  <si>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</si>
  <si>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</si>
  <si>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</si>
  <si>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</si>
  <si>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</si>
  <si>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</si>
  <si>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</si>
  <si>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</si>
  <si>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</si>
  <si>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</si>
  <si>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</si>
  <si>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</si>
  <si>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</si>
  <si>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</si>
  <si>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</si>
  <si>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</si>
  <si>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</si>
  <si>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</si>
  <si>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</si>
  <si>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</si>
  <si>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</si>
  <si>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</si>
  <si>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</si>
  <si>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</si>
  <si>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</si>
  <si>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</si>
  <si>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</si>
  <si>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</si>
  <si>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</si>
  <si>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</si>
  <si>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</si>
  <si>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</si>
  <si>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</si>
  <si>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</si>
  <si>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</si>
  <si>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</si>
  <si>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</si>
  <si>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</si>
  <si>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</si>
  <si>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</si>
  <si>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</si>
  <si>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</si>
  <si>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</si>
  <si>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Пуско-наладочные работы</t>
  </si>
  <si>
    <t>Монтажные работы</t>
  </si>
  <si>
    <t>1 этап</t>
  </si>
  <si>
    <t>1.1</t>
  </si>
  <si>
    <t>1.2</t>
  </si>
  <si>
    <t>1.3</t>
  </si>
  <si>
    <t>2 этап</t>
  </si>
  <si>
    <t>Монтажные и пусконаладочные работы</t>
  </si>
  <si>
    <t>2.1</t>
  </si>
  <si>
    <t>2.2</t>
  </si>
  <si>
    <t>Материалы и обудоравание</t>
  </si>
  <si>
    <t>ООО "Разрез Черемховуголь"</t>
  </si>
  <si>
    <t xml:space="preserve">Изготовление, поставка и монтаж реверсивного ленточного конвейера типа В – 1200
</t>
  </si>
  <si>
    <t>Разработка рабочей документации, изготовление, доставка реверсивного ленточного конвейера</t>
  </si>
  <si>
    <t>Доставка на территорию Заказчика, включая командировочные (вахтовые)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</si>
</sst>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top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4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46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5" dataDxfId="44">
  <autoFilter ref="A1:C2" xr:uid="{00000000-0009-0000-0100-000008000000}"/>
  <tableColumns count="3">
    <tableColumn id="3" xr3:uid="{00000000-0010-0000-0000-000003000000}" name="IDP" dataDxfId="43"/>
    <tableColumn id="4" xr3:uid="{00000000-0010-0000-0000-000004000000}" name="IDa" dataDxfId="42">
      <calculatedColumnFormula>$A$2&amp;"-"&amp;#REF!&amp;"-"&amp;#REF!</calculatedColumnFormula>
    </tableColumn>
    <tableColumn id="1" xr3:uid="{00000000-0010-0000-0000-000001000000}" name="FormType" dataDxfId="4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40" dataDxfId="39">
  <autoFilter ref="A1:B5" xr:uid="{00000000-0009-0000-0100-000007000000}"/>
  <tableColumns count="2">
    <tableColumn id="1" xr3:uid="{00000000-0010-0000-0100-000001000000}" name="№" dataDxfId="38"/>
    <tableColumn id="2" xr3:uid="{00000000-0010-0000-0100-000002000000}" name="Налоговая справка" dataDxfId="3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8" totalsRowShown="0" headerRowDxfId="35" dataDxfId="33" headerRowBorderDxfId="34" tableBorderDxfId="32" totalsRowBorderDxfId="31">
  <autoFilter ref="C11:F18" xr:uid="{00000000-0009-0000-0100-00000F000000}"/>
  <tableColumns count="4">
    <tableColumn id="1" xr3:uid="{00000000-0010-0000-0300-000001000000}" name="№" dataDxfId="30"/>
    <tableColumn id="2" xr3:uid="{00000000-0010-0000-0300-000002000000}" name="Вводные данные" dataDxfId="29"/>
    <tableColumn id="4" xr3:uid="{00000000-0010-0000-0300-000004000000}" name="Цена, руб (без учета НДС)" dataDxfId="28">
      <calculatedColumnFormula>SUM(D13:D15)</calculatedColumnFormula>
    </tableColumn>
    <tableColumn id="7" xr3:uid="{00000000-0010-0000-0300-000007000000}" name="НДС (%)" dataDxfId="27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6" dataDxfId="24" headerRowBorderDxfId="25" tableBorderDxfId="23" totalsRowBorderDxfId="22">
  <autoFilter ref="A1:A14" xr:uid="{00000000-0009-0000-0100-000001000000}"/>
  <tableColumns count="1">
    <tableColumn id="1" xr3:uid="{00000000-0010-0000-0400-000001000000}" name="Способы закупки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1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J8" sqref="J8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9.42578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18"/>
      <c r="D1" s="19"/>
      <c r="E1" s="48" t="s">
        <v>45</v>
      </c>
      <c r="F1" s="48"/>
      <c r="G1" s="41"/>
      <c r="H1" s="38"/>
    </row>
    <row r="2" spans="2:8" ht="15.6" customHeight="1" x14ac:dyDescent="0.25">
      <c r="F2" s="6"/>
      <c r="G2" s="6"/>
    </row>
    <row r="3" spans="2:8" ht="15.6" customHeight="1" x14ac:dyDescent="0.25">
      <c r="C3" s="28" t="s">
        <v>24</v>
      </c>
      <c r="D3" s="28"/>
      <c r="E3" s="27"/>
      <c r="F3" s="16"/>
      <c r="G3" s="16"/>
    </row>
    <row r="4" spans="2:8" ht="15.6" customHeight="1" x14ac:dyDescent="0.25">
      <c r="B4" s="7"/>
      <c r="C4" s="28" t="s">
        <v>41</v>
      </c>
      <c r="D4" s="28"/>
      <c r="E4" s="30" t="s">
        <v>23</v>
      </c>
      <c r="F4" s="56">
        <v>2.4350231481481481</v>
      </c>
      <c r="G4" s="35"/>
    </row>
    <row r="5" spans="2:8" ht="15.6" customHeight="1" x14ac:dyDescent="0.25">
      <c r="B5" s="7"/>
      <c r="C5" s="51" t="s">
        <v>25</v>
      </c>
      <c r="D5" s="52"/>
      <c r="E5" s="54" t="s">
        <v>57</v>
      </c>
      <c r="F5" s="54"/>
      <c r="G5" s="35"/>
    </row>
    <row r="6" spans="2:8" ht="31.5" customHeight="1" x14ac:dyDescent="0.25">
      <c r="B6" s="7"/>
      <c r="C6" s="51" t="s">
        <v>1</v>
      </c>
      <c r="D6" s="52"/>
      <c r="E6" s="53" t="s">
        <v>58</v>
      </c>
      <c r="F6" s="53"/>
      <c r="G6" s="35"/>
    </row>
    <row r="7" spans="2:8" ht="15.6" customHeight="1" x14ac:dyDescent="0.25">
      <c r="B7" s="17" t="s">
        <v>17</v>
      </c>
      <c r="C7" s="50" t="s">
        <v>22</v>
      </c>
      <c r="D7" s="50"/>
      <c r="E7" s="54"/>
      <c r="F7" s="54"/>
      <c r="G7" s="35"/>
    </row>
    <row r="8" spans="2:8" ht="15.6" customHeight="1" x14ac:dyDescent="0.25">
      <c r="B8" s="17" t="s">
        <v>18</v>
      </c>
      <c r="C8" s="29" t="s">
        <v>16</v>
      </c>
      <c r="D8" s="29"/>
      <c r="E8" s="31"/>
      <c r="F8" s="32"/>
      <c r="G8" s="32"/>
    </row>
    <row r="9" spans="2:8" ht="15.6" customHeight="1" x14ac:dyDescent="0.25">
      <c r="B9" s="17"/>
      <c r="C9" s="29" t="s">
        <v>40</v>
      </c>
      <c r="D9" s="29"/>
      <c r="E9" s="40"/>
      <c r="F9" s="32"/>
      <c r="G9" s="32"/>
    </row>
    <row r="10" spans="2:8" ht="15.6" customHeight="1" x14ac:dyDescent="0.25">
      <c r="B10" s="17"/>
      <c r="C10" s="29"/>
      <c r="D10" s="29"/>
      <c r="E10" s="32"/>
      <c r="F10" s="32"/>
      <c r="G10" s="32"/>
    </row>
    <row r="11" spans="2:8" s="12" customFormat="1" ht="15.6" customHeight="1" x14ac:dyDescent="0.25">
      <c r="C11" s="20" t="s">
        <v>0</v>
      </c>
      <c r="D11" s="21" t="s">
        <v>21</v>
      </c>
      <c r="E11" s="21" t="s">
        <v>42</v>
      </c>
      <c r="F11" s="22" t="s">
        <v>19</v>
      </c>
      <c r="G11" s="36"/>
    </row>
    <row r="12" spans="2:8" s="13" customFormat="1" ht="51.75" customHeight="1" x14ac:dyDescent="0.25">
      <c r="C12" s="45" t="s">
        <v>48</v>
      </c>
      <c r="D12" s="42" t="s">
        <v>59</v>
      </c>
      <c r="E12" s="44">
        <f>E13+E14+E15</f>
        <v>0</v>
      </c>
      <c r="F12" s="23"/>
      <c r="G12" s="37"/>
    </row>
    <row r="13" spans="2:8" s="13" customFormat="1" ht="15.6" customHeight="1" x14ac:dyDescent="0.25">
      <c r="C13" s="46" t="s">
        <v>49</v>
      </c>
      <c r="D13" s="43" t="s">
        <v>56</v>
      </c>
      <c r="E13" s="39"/>
      <c r="F13" s="23"/>
      <c r="G13" s="37"/>
    </row>
    <row r="14" spans="2:8" s="13" customFormat="1" ht="15.6" customHeight="1" x14ac:dyDescent="0.25">
      <c r="C14" s="46" t="s">
        <v>50</v>
      </c>
      <c r="D14" s="43" t="s">
        <v>20</v>
      </c>
      <c r="E14" s="39"/>
      <c r="F14" s="23"/>
      <c r="G14" s="37"/>
    </row>
    <row r="15" spans="2:8" s="13" customFormat="1" ht="45" customHeight="1" x14ac:dyDescent="0.25">
      <c r="C15" s="46" t="s">
        <v>51</v>
      </c>
      <c r="D15" s="43" t="s">
        <v>60</v>
      </c>
      <c r="E15" s="39"/>
      <c r="F15" s="23"/>
      <c r="G15" s="37"/>
    </row>
    <row r="16" spans="2:8" s="13" customFormat="1" ht="19.5" customHeight="1" x14ac:dyDescent="0.25">
      <c r="C16" s="47" t="s">
        <v>52</v>
      </c>
      <c r="D16" s="42" t="s">
        <v>53</v>
      </c>
      <c r="E16" s="44">
        <f>SUM(E17:E18)</f>
        <v>0</v>
      </c>
      <c r="F16" s="23"/>
      <c r="G16" s="37"/>
    </row>
    <row r="17" spans="2:7" s="13" customFormat="1" ht="15.6" customHeight="1" x14ac:dyDescent="0.25">
      <c r="C17" s="46" t="s">
        <v>54</v>
      </c>
      <c r="D17" s="43" t="s">
        <v>47</v>
      </c>
      <c r="E17" s="39"/>
      <c r="F17" s="23"/>
      <c r="G17" s="37"/>
    </row>
    <row r="18" spans="2:7" s="13" customFormat="1" ht="15.6" customHeight="1" x14ac:dyDescent="0.25">
      <c r="C18" s="46" t="s">
        <v>55</v>
      </c>
      <c r="D18" s="43" t="s">
        <v>46</v>
      </c>
      <c r="E18" s="39"/>
      <c r="F18" s="23"/>
      <c r="G18" s="37"/>
    </row>
    <row r="19" spans="2:7" s="13" customFormat="1" ht="15.6" customHeight="1" x14ac:dyDescent="0.25">
      <c r="C19" s="55" t="s">
        <v>43</v>
      </c>
      <c r="D19" s="55"/>
      <c r="E19" s="33">
        <f>E12+E16</f>
        <v>0</v>
      </c>
      <c r="F19" s="5"/>
      <c r="G19" s="5"/>
    </row>
    <row r="20" spans="2:7" s="14" customFormat="1" ht="15.6" customHeight="1" x14ac:dyDescent="0.25">
      <c r="B20" s="13"/>
      <c r="C20" s="49" t="s">
        <v>44</v>
      </c>
      <c r="D20" s="49"/>
      <c r="E20" s="33">
        <f>E12*F12+E16*F16+E19</f>
        <v>0</v>
      </c>
      <c r="F20" s="24"/>
      <c r="G20" s="24"/>
    </row>
    <row r="21" spans="2:7" s="14" customFormat="1" ht="15.6" customHeight="1" x14ac:dyDescent="0.25">
      <c r="B21" s="13"/>
      <c r="C21" s="25"/>
      <c r="D21" s="25"/>
      <c r="E21" s="34"/>
      <c r="F21" s="24"/>
      <c r="G21" s="24"/>
    </row>
    <row r="22" spans="2:7" s="14" customFormat="1" ht="15.6" customHeight="1" x14ac:dyDescent="0.25">
      <c r="D22" s="26"/>
      <c r="F22" s="15"/>
      <c r="G22" s="15"/>
    </row>
    <row r="23" spans="2:7" s="14" customFormat="1" ht="15.6" customHeight="1" x14ac:dyDescent="0.25">
      <c r="F23" s="15"/>
      <c r="G23" s="15"/>
    </row>
    <row r="24" spans="2:7" s="14" customFormat="1" ht="15.6" customHeight="1" x14ac:dyDescent="0.25">
      <c r="F24" s="15"/>
      <c r="G24" s="15"/>
    </row>
    <row r="25" spans="2:7" s="14" customFormat="1" ht="15.6" customHeight="1" x14ac:dyDescent="0.25">
      <c r="F25" s="15"/>
      <c r="G25" s="15"/>
    </row>
    <row r="26" spans="2:7" ht="15.6" customHeight="1" x14ac:dyDescent="0.25">
      <c r="C26" s="14"/>
      <c r="D26" s="14"/>
      <c r="E26" s="14"/>
      <c r="F26" s="15"/>
      <c r="G26" s="15"/>
    </row>
    <row r="27" spans="2:7" ht="15.6" customHeight="1" x14ac:dyDescent="0.25">
      <c r="C27" s="14"/>
      <c r="D27" s="14"/>
      <c r="E27" s="14"/>
      <c r="F27" s="15"/>
      <c r="G27" s="15"/>
    </row>
    <row r="28" spans="2:7" ht="15.6" customHeight="1" x14ac:dyDescent="0.25">
      <c r="C28" s="14"/>
      <c r="D28" s="14"/>
      <c r="E28" s="14"/>
      <c r="F28" s="15"/>
      <c r="G28" s="15"/>
    </row>
    <row r="29" spans="2:7" ht="15.6" customHeight="1" x14ac:dyDescent="0.25">
      <c r="C29" s="14"/>
      <c r="D29" s="14"/>
      <c r="E29" s="14"/>
      <c r="F29" s="15"/>
      <c r="G29" s="15"/>
    </row>
    <row r="30" spans="2:7" ht="15.6" customHeight="1" x14ac:dyDescent="0.25">
      <c r="C30" s="14"/>
      <c r="D30" s="14"/>
      <c r="E30" s="14"/>
      <c r="F30" s="15"/>
      <c r="G30" s="15"/>
    </row>
    <row r="31" spans="2:7" ht="15.6" customHeight="1" x14ac:dyDescent="0.25">
      <c r="C31" s="14"/>
      <c r="D31" s="14"/>
      <c r="E31" s="14"/>
      <c r="F31" s="15"/>
      <c r="G31" s="15"/>
    </row>
  </sheetData>
  <sheetProtection formatRows="0" insertRows="0" deleteRows="0" sort="0"/>
  <mergeCells count="9">
    <mergeCell ref="C19:D19"/>
    <mergeCell ref="E1:F1"/>
    <mergeCell ref="C20:D20"/>
    <mergeCell ref="C7:D7"/>
    <mergeCell ref="C6:D6"/>
    <mergeCell ref="E6:F6"/>
    <mergeCell ref="E7:F7"/>
    <mergeCell ref="C5:D5"/>
    <mergeCell ref="E5:F5"/>
  </mergeCells>
  <conditionalFormatting sqref="B6:F7 E5 B5 B20:B21 C19 E20:G21 E19 B8:E9 B10:D10 B11:G18">
    <cfRule type="expression" dxfId="19" priority="31">
      <formula>AND(CELL("защита", B5)=0, NOT(ISBLANK(B5)))</formula>
    </cfRule>
  </conditionalFormatting>
  <conditionalFormatting sqref="B4:D4 B3:G3">
    <cfRule type="expression" dxfId="18" priority="23">
      <formula>AND(CELL("защита", B3)=0, NOT(ISBLANK(B3)))</formula>
    </cfRule>
    <cfRule type="expression" dxfId="17" priority="34">
      <formula>AND(CELL("защита", B3)=0, ISBLANK(B3))</formula>
    </cfRule>
  </conditionalFormatting>
  <conditionalFormatting sqref="C1:E1">
    <cfRule type="expression" dxfId="16" priority="21">
      <formula>AND(CELL("защита", C1)=0, NOT(ISBLANK(C1)))</formula>
    </cfRule>
    <cfRule type="expression" dxfId="15" priority="22">
      <formula>AND(CELL("защита", C1)=0, ISBLANK(C1))</formula>
    </cfRule>
  </conditionalFormatting>
  <conditionalFormatting sqref="E4 C5">
    <cfRule type="expression" dxfId="14" priority="18">
      <formula>AND(CELL("защита", C4)=0, NOT(ISBLANK(C4)))</formula>
    </cfRule>
    <cfRule type="expression" dxfId="13" priority="19">
      <formula>AND(CELL("защита", C4)=0, ISBLANK(C4))</formula>
    </cfRule>
    <cfRule type="expression" dxfId="12" priority="20">
      <formula>CELL("защита", C4)=0</formula>
    </cfRule>
  </conditionalFormatting>
  <conditionalFormatting sqref="E5 E12:E17">
    <cfRule type="containsBlanks" dxfId="11" priority="17">
      <formula>LEN(TRIM(E5))=0</formula>
    </cfRule>
  </conditionalFormatting>
  <conditionalFormatting sqref="E6:F7">
    <cfRule type="containsBlanks" dxfId="10" priority="16">
      <formula>LEN(TRIM(E6))=0</formula>
    </cfRule>
  </conditionalFormatting>
  <conditionalFormatting sqref="E8:E9">
    <cfRule type="containsBlanks" dxfId="9" priority="15">
      <formula>LEN(TRIM(E8))=0</formula>
    </cfRule>
  </conditionalFormatting>
  <conditionalFormatting sqref="F4">
    <cfRule type="expression" dxfId="8" priority="13">
      <formula>AND(CELL("защита", F4)=0, NOT(ISBLANK(F4)))</formula>
    </cfRule>
  </conditionalFormatting>
  <conditionalFormatting sqref="F4">
    <cfRule type="containsBlanks" dxfId="7" priority="12">
      <formula>LEN(TRIM(F4))=0</formula>
    </cfRule>
  </conditionalFormatting>
  <conditionalFormatting sqref="B19">
    <cfRule type="expression" dxfId="6" priority="11">
      <formula>AND(CELL("защита", B19)=0, NOT(ISBLANK(B19)))</formula>
    </cfRule>
  </conditionalFormatting>
  <conditionalFormatting sqref="E18">
    <cfRule type="containsBlanks" dxfId="5" priority="8">
      <formula>LEN(TRIM(E18))=0</formula>
    </cfRule>
  </conditionalFormatting>
  <conditionalFormatting sqref="C20:C21">
    <cfRule type="expression" dxfId="3" priority="6">
      <formula>AND(CELL("защита", C20)=0, NOT(ISBLANK(C20)))</formula>
    </cfRule>
  </conditionalFormatting>
  <conditionalFormatting sqref="E19:E20">
    <cfRule type="containsBlanks" dxfId="2" priority="5">
      <formula>LEN(TRIM(E19))=0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20:E21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0:G21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2000000}">
      <formula1>"ОСНО,УСН,НПД"</formula1>
    </dataValidation>
    <dataValidation allowBlank="1" showInputMessage="1" sqref="G12:G18 E12:E19" xr:uid="{00000000-0002-0000-0200-000003000000}"/>
    <dataValidation allowBlank="1" showInputMessage="1" prompt="Только число, больше или равное нулю._x000a__x000a_Знак % ставится автоматически." sqref="F12:F18" xr:uid="{00000000-0002-0000-0200-000004000000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39</v>
      </c>
    </row>
    <row r="2" spans="1:6" x14ac:dyDescent="0.25">
      <c r="A2" s="10" t="s">
        <v>38</v>
      </c>
    </row>
    <row r="3" spans="1:6" x14ac:dyDescent="0.25">
      <c r="A3" s="9" t="s">
        <v>37</v>
      </c>
    </row>
    <row r="4" spans="1:6" x14ac:dyDescent="0.25">
      <c r="A4" s="10" t="s">
        <v>36</v>
      </c>
    </row>
    <row r="5" spans="1:6" x14ac:dyDescent="0.25">
      <c r="A5" s="9" t="s">
        <v>35</v>
      </c>
    </row>
    <row r="6" spans="1:6" x14ac:dyDescent="0.25">
      <c r="A6" s="10" t="s">
        <v>34</v>
      </c>
    </row>
    <row r="7" spans="1:6" x14ac:dyDescent="0.25">
      <c r="A7" s="9" t="s">
        <v>33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32</v>
      </c>
    </row>
    <row r="9" spans="1:6" x14ac:dyDescent="0.25">
      <c r="A9" s="9" t="s">
        <v>31</v>
      </c>
    </row>
    <row r="10" spans="1:6" x14ac:dyDescent="0.25">
      <c r="A10" s="10" t="s">
        <v>30</v>
      </c>
    </row>
    <row r="11" spans="1:6" x14ac:dyDescent="0.25">
      <c r="A11" s="9" t="s">
        <v>29</v>
      </c>
    </row>
    <row r="12" spans="1:6" x14ac:dyDescent="0.25">
      <c r="A12" s="10" t="s">
        <v>28</v>
      </c>
    </row>
    <row r="13" spans="1:6" x14ac:dyDescent="0.25">
      <c r="A13" s="9" t="s">
        <v>27</v>
      </c>
    </row>
    <row r="14" spans="1:6" x14ac:dyDescent="0.25">
      <c r="A14" s="8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2026-06-03T01:44:32Z</dcterms:modified>
  <cp:category>Формы; Закупочная документация</cp:category>
</cp:coreProperties>
</file>